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1 от 29.06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'1'!$A$1:$I$96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9" i="1" l="1"/>
  <c r="H88" i="1"/>
  <c r="I88" i="1" s="1"/>
  <c r="F86" i="1"/>
  <c r="H86" i="1" s="1"/>
  <c r="I86" i="1" s="1"/>
  <c r="H85" i="1"/>
  <c r="I85" i="1" s="1"/>
  <c r="F85" i="1"/>
  <c r="F84" i="1"/>
  <c r="H84" i="1" s="1"/>
  <c r="I84" i="1" s="1"/>
  <c r="H83" i="1"/>
  <c r="I83" i="1" s="1"/>
  <c r="F83" i="1"/>
  <c r="F82" i="1"/>
  <c r="H82" i="1" s="1"/>
  <c r="I82" i="1" s="1"/>
  <c r="F81" i="1"/>
  <c r="H81" i="1" s="1"/>
  <c r="I81" i="1" s="1"/>
  <c r="E79" i="1"/>
  <c r="F79" i="1" s="1"/>
  <c r="F78" i="1"/>
  <c r="H78" i="1" s="1"/>
  <c r="I78" i="1" s="1"/>
  <c r="F77" i="1"/>
  <c r="H77" i="1" s="1"/>
  <c r="I77" i="1" s="1"/>
  <c r="E77" i="1"/>
  <c r="E76" i="1"/>
  <c r="F76" i="1" s="1"/>
  <c r="H76" i="1" s="1"/>
  <c r="I76" i="1" s="1"/>
  <c r="F75" i="1"/>
  <c r="H75" i="1" s="1"/>
  <c r="I75" i="1" s="1"/>
  <c r="E75" i="1"/>
  <c r="E73" i="1"/>
  <c r="F73" i="1" s="1"/>
  <c r="H73" i="1" s="1"/>
  <c r="I73" i="1" s="1"/>
  <c r="F72" i="1"/>
  <c r="H72" i="1" s="1"/>
  <c r="I72" i="1" s="1"/>
  <c r="F70" i="1"/>
  <c r="H70" i="1" s="1"/>
  <c r="I70" i="1" s="1"/>
  <c r="E69" i="1"/>
  <c r="F69" i="1" s="1"/>
  <c r="H69" i="1" s="1"/>
  <c r="I69" i="1" s="1"/>
  <c r="E66" i="1"/>
  <c r="F66" i="1" s="1"/>
  <c r="H66" i="1" s="1"/>
  <c r="I66" i="1" s="1"/>
  <c r="F65" i="1"/>
  <c r="H65" i="1" s="1"/>
  <c r="I65" i="1" s="1"/>
  <c r="H64" i="1"/>
  <c r="I64" i="1" s="1"/>
  <c r="F64" i="1"/>
  <c r="E63" i="1"/>
  <c r="F63" i="1" s="1"/>
  <c r="H63" i="1" s="1"/>
  <c r="I63" i="1" s="1"/>
  <c r="F62" i="1"/>
  <c r="H62" i="1" s="1"/>
  <c r="I62" i="1" s="1"/>
  <c r="E62" i="1"/>
  <c r="E61" i="1"/>
  <c r="F61" i="1" s="1"/>
  <c r="H61" i="1" s="1"/>
  <c r="I61" i="1" s="1"/>
  <c r="F59" i="1"/>
  <c r="H59" i="1" s="1"/>
  <c r="I59" i="1" s="1"/>
  <c r="E59" i="1"/>
  <c r="E60" i="1" s="1"/>
  <c r="F60" i="1" s="1"/>
  <c r="H60" i="1" s="1"/>
  <c r="I60" i="1" s="1"/>
  <c r="E58" i="1"/>
  <c r="F58" i="1" s="1"/>
  <c r="H58" i="1" s="1"/>
  <c r="I58" i="1" s="1"/>
  <c r="F57" i="1"/>
  <c r="H57" i="1" s="1"/>
  <c r="I57" i="1" s="1"/>
  <c r="E57" i="1"/>
  <c r="E56" i="1"/>
  <c r="F56" i="1" s="1"/>
  <c r="H56" i="1" s="1"/>
  <c r="I56" i="1" s="1"/>
  <c r="F55" i="1"/>
  <c r="H55" i="1" s="1"/>
  <c r="I55" i="1" s="1"/>
  <c r="E55" i="1"/>
  <c r="F52" i="1"/>
  <c r="H52" i="1" s="1"/>
  <c r="I52" i="1" s="1"/>
  <c r="H51" i="1"/>
  <c r="I51" i="1" s="1"/>
  <c r="E50" i="1"/>
  <c r="D50" i="1"/>
  <c r="E49" i="1"/>
  <c r="D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D47" i="1"/>
  <c r="E43" i="1"/>
  <c r="F43" i="1" s="1"/>
  <c r="H43" i="1" s="1"/>
  <c r="I43" i="1" s="1"/>
  <c r="F42" i="1"/>
  <c r="H42" i="1" s="1"/>
  <c r="I42" i="1" s="1"/>
  <c r="E42" i="1"/>
  <c r="E44" i="1" s="1"/>
  <c r="D42" i="1"/>
  <c r="E41" i="1"/>
  <c r="D41" i="1"/>
  <c r="F38" i="1"/>
  <c r="H38" i="1" s="1"/>
  <c r="I38" i="1" s="1"/>
  <c r="E37" i="1"/>
  <c r="F37" i="1" s="1"/>
  <c r="H37" i="1" s="1"/>
  <c r="I37" i="1" s="1"/>
  <c r="E36" i="1"/>
  <c r="F36" i="1" s="1"/>
  <c r="H36" i="1" s="1"/>
  <c r="I36" i="1" s="1"/>
  <c r="E35" i="1"/>
  <c r="F35" i="1" s="1"/>
  <c r="H35" i="1" s="1"/>
  <c r="I35" i="1" s="1"/>
  <c r="E34" i="1"/>
  <c r="F34" i="1" s="1"/>
  <c r="H34" i="1" s="1"/>
  <c r="I34" i="1" s="1"/>
  <c r="E33" i="1"/>
  <c r="F33" i="1" s="1"/>
  <c r="H33" i="1" s="1"/>
  <c r="I33" i="1" s="1"/>
  <c r="E32" i="1"/>
  <c r="D32" i="1"/>
  <c r="E31" i="1"/>
  <c r="D31" i="1"/>
  <c r="F31" i="1" s="1"/>
  <c r="H31" i="1" s="1"/>
  <c r="F32" i="1" l="1"/>
  <c r="H32" i="1" s="1"/>
  <c r="I32" i="1" s="1"/>
  <c r="F41" i="1"/>
  <c r="H41" i="1" s="1"/>
  <c r="I41" i="1" s="1"/>
  <c r="F50" i="1"/>
  <c r="H50" i="1" s="1"/>
  <c r="I50" i="1" s="1"/>
  <c r="H79" i="1"/>
  <c r="I79" i="1" s="1"/>
  <c r="I31" i="1"/>
  <c r="E45" i="1"/>
  <c r="F45" i="1" s="1"/>
  <c r="H45" i="1" s="1"/>
  <c r="I45" i="1" s="1"/>
  <c r="F44" i="1"/>
  <c r="H44" i="1" s="1"/>
  <c r="I44" i="1" s="1"/>
  <c r="H89" i="1" l="1"/>
  <c r="H91" i="1" s="1"/>
  <c r="H92" i="1" s="1"/>
  <c r="I89" i="1"/>
</calcChain>
</file>

<file path=xl/sharedStrings.xml><?xml version="1.0" encoding="utf-8"?>
<sst xmlns="http://schemas.openxmlformats.org/spreadsheetml/2006/main" count="177" uniqueCount="151">
  <si>
    <t>Наименование улицы</t>
  </si>
  <si>
    <t>Геологов</t>
  </si>
  <si>
    <t>№ дома</t>
  </si>
  <si>
    <t>6</t>
  </si>
  <si>
    <t>Год постройки</t>
  </si>
  <si>
    <t>1973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</si>
  <si>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</si>
  <si>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</si>
  <si>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</si>
  <si>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</si>
  <si>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</si>
  <si>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</si>
  <si>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</si>
  <si>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</si>
  <si>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</si>
  <si>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</si>
  <si>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6 по ул. Геологов,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</si>
  <si>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</si>
  <si>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</si>
  <si>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</si>
  <si>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</si>
  <si>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</si>
  <si>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</si>
  <si>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</si>
  <si>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</si>
  <si>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</si>
  <si>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</si>
  <si>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</si>
  <si>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</si>
  <si>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</si>
  <si>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</si>
  <si>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</si>
  <si>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</si>
  <si>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</si>
  <si>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</si>
  <si>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</si>
  <si>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>51-023</t>
  </si>
  <si>
    <t>Влажная протирка почтовых ящиков</t>
  </si>
  <si>
    <t>51-018</t>
  </si>
  <si>
    <t>Влажная уборка стен</t>
  </si>
  <si>
    <t>51-031</t>
  </si>
  <si>
    <t>Мытье окон</t>
  </si>
  <si>
    <t>10 м2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</si>
  <si>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</si>
  <si>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</si>
  <si>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</si>
  <si>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</si>
  <si>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</si>
  <si>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</si>
  <si>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</si>
  <si>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</si>
  <si>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</si>
  <si>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</si>
  <si>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</si>
  <si>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</si>
  <si>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</si>
  <si>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</si>
  <si>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</si>
  <si>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</si>
  <si>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</si>
  <si>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</si>
  <si>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</si>
  <si>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</si>
  <si>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 (вх.площ., асфальт)</t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</si>
  <si>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</si>
  <si>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</si>
  <si>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</si>
  <si>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</si>
  <si>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</si>
  <si>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</si>
  <si>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</si>
  <si>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</si>
  <si>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</si>
  <si>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</si>
  <si>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</si>
  <si>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</si>
  <si>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</si>
  <si>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</si>
  <si>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</si>
  <si>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</si>
  <si>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</si>
  <si>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</si>
  <si>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</si>
  <si>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</si>
  <si>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</si>
  <si>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</si>
  <si>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</si>
  <si>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</si>
  <si>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</si>
  <si>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</si>
  <si>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</si>
  <si>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</si>
  <si>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</si>
  <si>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</si>
  <si>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</si>
  <si>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</si>
  <si>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</si>
  <si>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</si>
  <si>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</si>
  <si>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</si>
  <si>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</si>
  <si>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</si>
  <si>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</si>
  <si>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</si>
  <si>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</si>
  <si>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</si>
  <si>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</si>
  <si>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</si>
  <si>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</si>
  <si>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</si>
  <si>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</si>
  <si>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</si>
  <si>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</si>
  <si>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</si>
  <si>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</si>
  <si>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</si>
  <si>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</si>
  <si>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</si>
  <si>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</si>
  <si>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</si>
  <si>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</si>
  <si>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</si>
  <si>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</si>
  <si>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</si>
  <si>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</si>
  <si>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</si>
  <si>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</si>
  <si>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</si>
  <si>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</si>
  <si>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</si>
  <si>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</si>
  <si>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</si>
  <si>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</si>
  <si>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</si>
  <si>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</si>
  <si>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</si>
  <si>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</si>
  <si>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</si>
  <si>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</si>
  <si>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</si>
  <si>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</si>
  <si>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</si>
  <si>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</si>
  <si>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МКД, диагностика ВДГО И иные работы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</si>
  <si>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</si>
  <si>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</si>
  <si>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</si>
  <si>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</si>
  <si>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</t>
  </si>
  <si>
    <t>"Приложение № 21
к постановлению
администрации МОГО «Ухта»
от 30 мая 2023 г. № 1303</t>
  </si>
  <si>
    <t>Приложение № 21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</si>
</sst>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0" fontId="14" fillId="0" borderId="1" xfId="2" applyFont="1" applyBorder="1" applyAlignment="1" applyProtection="1">
      <alignment horizontal="center" vertical="top" wrapText="1"/>
      <protection hidden="1"/>
    </xf>
    <xf numFmtId="49" fontId="14" fillId="0" borderId="1" xfId="2" applyNumberFormat="1" applyFont="1" applyBorder="1" applyAlignment="1" applyProtection="1">
      <alignment horizontal="left" vertical="top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49" fontId="4" fillId="0" borderId="7" xfId="2" applyNumberFormat="1" applyFont="1" applyBorder="1" applyAlignment="1" applyProtection="1">
      <alignment horizontal="left" vertical="center" wrapText="1"/>
      <protection hidden="1"/>
    </xf>
    <xf numFmtId="2" fontId="4" fillId="0" borderId="7" xfId="2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Border="1" applyAlignment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7" xfId="16" applyNumberFormat="1" applyFont="1" applyBorder="1" applyAlignment="1" applyProtection="1">
      <alignment horizontal="left" vertical="center" wrapText="1"/>
      <protection hidden="1"/>
    </xf>
    <xf numFmtId="2" fontId="4" fillId="0" borderId="7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5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6"/>
  <sheetViews>
    <sheetView tabSelected="1" view="pageBreakPreview" topLeftCell="A86" zoomScaleNormal="110" zoomScaleSheetLayoutView="100" workbookViewId="0">
      <selection activeCell="F5" sqref="F5:I5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idden="1" x14ac:dyDescent="0.25">
      <c r="A1" s="1"/>
      <c r="B1" s="124"/>
      <c r="C1" s="124"/>
      <c r="D1" s="124"/>
      <c r="E1" s="124"/>
      <c r="F1" s="124"/>
      <c r="G1" s="124"/>
      <c r="H1" s="124"/>
      <c r="I1" s="124"/>
    </row>
    <row r="2" spans="1:9" s="4" customFormat="1" hidden="1" x14ac:dyDescent="0.25">
      <c r="A2" s="1"/>
      <c r="B2" s="124"/>
      <c r="C2" s="124"/>
      <c r="D2" s="124"/>
      <c r="E2" s="124"/>
      <c r="F2" s="124"/>
      <c r="G2" s="124"/>
      <c r="H2" s="124"/>
      <c r="I2" s="124"/>
    </row>
    <row r="3" spans="1:9" s="4" customFormat="1" hidden="1" x14ac:dyDescent="0.25">
      <c r="A3" s="1"/>
      <c r="B3" s="124"/>
      <c r="C3" s="124"/>
      <c r="D3" s="124"/>
      <c r="E3" s="124"/>
      <c r="F3" s="124"/>
      <c r="G3" s="124"/>
      <c r="H3" s="124"/>
      <c r="I3" s="124"/>
    </row>
    <row r="4" spans="1:9" s="4" customFormat="1" ht="18.75" hidden="1" customHeight="1" x14ac:dyDescent="0.25">
      <c r="A4" s="1"/>
      <c r="B4" s="124"/>
      <c r="C4" s="124"/>
      <c r="D4" s="124"/>
      <c r="E4" s="124"/>
      <c r="F4" s="124"/>
      <c r="G4" s="124"/>
      <c r="H4" s="124"/>
      <c r="I4" s="124"/>
    </row>
    <row r="5" spans="1:9" s="4" customFormat="1" ht="78" customHeight="1" x14ac:dyDescent="0.25">
      <c r="A5" s="1"/>
      <c r="B5" s="118"/>
      <c r="C5" s="118"/>
      <c r="D5" s="118"/>
      <c r="E5" s="118"/>
      <c r="F5" s="121" t="s">
        <v>150</v>
      </c>
      <c r="G5" s="122"/>
      <c r="H5" s="122"/>
      <c r="I5" s="122"/>
    </row>
    <row r="6" spans="1:9" s="4" customFormat="1" x14ac:dyDescent="0.25">
      <c r="A6" s="1"/>
      <c r="B6" s="1"/>
      <c r="C6" s="2"/>
      <c r="D6" s="2"/>
      <c r="E6" s="2"/>
      <c r="F6" s="1"/>
      <c r="G6" s="3"/>
      <c r="H6" s="1"/>
    </row>
    <row r="7" spans="1:9" ht="15" customHeight="1" x14ac:dyDescent="0.25">
      <c r="B7" s="124" t="s">
        <v>149</v>
      </c>
      <c r="C7" s="124"/>
      <c r="D7" s="124"/>
      <c r="E7" s="124"/>
      <c r="F7" s="124"/>
      <c r="G7" s="124"/>
      <c r="H7" s="124"/>
      <c r="I7" s="124"/>
    </row>
    <row r="8" spans="1:9" ht="15" customHeight="1" x14ac:dyDescent="0.25">
      <c r="B8" s="124"/>
      <c r="C8" s="124"/>
      <c r="D8" s="124"/>
      <c r="E8" s="124"/>
      <c r="F8" s="124"/>
      <c r="G8" s="124"/>
      <c r="H8" s="124"/>
      <c r="I8" s="124"/>
    </row>
    <row r="9" spans="1:9" ht="15" customHeight="1" x14ac:dyDescent="0.25">
      <c r="B9" s="124"/>
      <c r="C9" s="124"/>
      <c r="D9" s="124"/>
      <c r="E9" s="124"/>
      <c r="F9" s="124"/>
      <c r="G9" s="124"/>
      <c r="H9" s="124"/>
      <c r="I9" s="124"/>
    </row>
    <row r="10" spans="1:9" ht="18" customHeight="1" x14ac:dyDescent="0.25">
      <c r="B10" s="124"/>
      <c r="C10" s="124"/>
      <c r="D10" s="124"/>
      <c r="E10" s="124"/>
      <c r="F10" s="124"/>
      <c r="G10" s="124"/>
      <c r="H10" s="124"/>
      <c r="I10" s="124"/>
    </row>
    <row r="11" spans="1:9" ht="15" customHeight="1" x14ac:dyDescent="0.25">
      <c r="C11" s="1"/>
      <c r="D11" s="1"/>
      <c r="E11" s="1"/>
      <c r="G11" s="1"/>
      <c r="I11" s="1"/>
    </row>
    <row r="12" spans="1:9" ht="15" customHeight="1" x14ac:dyDescent="0.25">
      <c r="C12" s="1"/>
      <c r="D12" s="1"/>
      <c r="E12" s="1"/>
      <c r="G12" s="1"/>
      <c r="I12" s="1"/>
    </row>
    <row r="13" spans="1:9" ht="15" customHeight="1" x14ac:dyDescent="0.3">
      <c r="A13" s="5"/>
      <c r="B13" s="6" t="s">
        <v>0</v>
      </c>
      <c r="C13" s="129" t="s">
        <v>1</v>
      </c>
      <c r="D13" s="129"/>
      <c r="E13" s="129"/>
      <c r="F13" s="8"/>
      <c r="G13" s="8"/>
      <c r="H13" s="8"/>
      <c r="I13" s="8"/>
    </row>
    <row r="14" spans="1:9" ht="15" customHeight="1" x14ac:dyDescent="0.3">
      <c r="A14" s="5"/>
      <c r="B14" s="6" t="s">
        <v>2</v>
      </c>
      <c r="C14" s="133" t="s">
        <v>3</v>
      </c>
      <c r="D14" s="133"/>
      <c r="E14" s="133"/>
      <c r="F14" s="8"/>
      <c r="G14" s="8"/>
      <c r="H14" s="8"/>
      <c r="I14" s="8"/>
    </row>
    <row r="15" spans="1:9" ht="15" customHeight="1" x14ac:dyDescent="0.3">
      <c r="A15" s="5"/>
      <c r="B15" s="6" t="s">
        <v>4</v>
      </c>
      <c r="C15" s="133" t="s">
        <v>5</v>
      </c>
      <c r="D15" s="133"/>
      <c r="E15" s="133"/>
      <c r="F15" s="8"/>
      <c r="G15" s="8"/>
      <c r="H15" s="8"/>
      <c r="I15" s="8"/>
    </row>
    <row r="16" spans="1:9" ht="15" customHeight="1" x14ac:dyDescent="0.3">
      <c r="A16" s="5"/>
      <c r="B16" s="6" t="s">
        <v>6</v>
      </c>
      <c r="C16" s="129" t="s">
        <v>7</v>
      </c>
      <c r="D16" s="129"/>
      <c r="E16" s="129"/>
      <c r="F16" s="8"/>
      <c r="G16" s="8"/>
      <c r="H16" s="8"/>
      <c r="I16" s="8"/>
    </row>
    <row r="17" spans="1:10" ht="15" customHeight="1" x14ac:dyDescent="0.3">
      <c r="A17" s="5"/>
      <c r="B17" s="6" t="s">
        <v>8</v>
      </c>
      <c r="C17" s="129">
        <v>3</v>
      </c>
      <c r="D17" s="129"/>
      <c r="E17" s="129"/>
      <c r="F17" s="8"/>
      <c r="G17" s="8"/>
      <c r="H17" s="8"/>
      <c r="I17" s="8"/>
    </row>
    <row r="18" spans="1:10" ht="15" customHeight="1" x14ac:dyDescent="0.3">
      <c r="A18" s="5"/>
      <c r="B18" s="6" t="s">
        <v>9</v>
      </c>
      <c r="C18" s="129">
        <v>3</v>
      </c>
      <c r="D18" s="129"/>
      <c r="E18" s="129"/>
      <c r="F18" s="8"/>
      <c r="G18" s="8"/>
      <c r="H18" s="8"/>
      <c r="I18" s="8"/>
    </row>
    <row r="19" spans="1:10" ht="15" customHeight="1" x14ac:dyDescent="0.3">
      <c r="A19" s="5"/>
      <c r="B19" s="6" t="s">
        <v>10</v>
      </c>
      <c r="C19" s="129">
        <v>33</v>
      </c>
      <c r="D19" s="129"/>
      <c r="E19" s="129"/>
      <c r="F19" s="8"/>
      <c r="G19" s="8"/>
      <c r="H19" s="8"/>
      <c r="I19" s="8"/>
    </row>
    <row r="20" spans="1:10" ht="15" customHeight="1" x14ac:dyDescent="0.3">
      <c r="A20" s="5"/>
      <c r="B20" s="6" t="s">
        <v>11</v>
      </c>
      <c r="C20" s="132">
        <v>1332</v>
      </c>
      <c r="D20" s="132"/>
      <c r="E20" s="132"/>
      <c r="F20" s="8"/>
      <c r="G20" s="8"/>
      <c r="H20" s="8"/>
      <c r="I20" s="8"/>
    </row>
    <row r="21" spans="1:10" ht="15" customHeight="1" x14ac:dyDescent="0.25">
      <c r="A21" s="5"/>
      <c r="B21" s="6" t="s">
        <v>12</v>
      </c>
      <c r="C21" s="129">
        <v>833</v>
      </c>
      <c r="D21" s="129"/>
      <c r="E21" s="129"/>
      <c r="F21" s="9"/>
      <c r="G21" s="10"/>
      <c r="H21" s="11"/>
      <c r="I21" s="12"/>
    </row>
    <row r="22" spans="1:10" ht="15" customHeight="1" x14ac:dyDescent="0.25">
      <c r="A22" s="5"/>
      <c r="B22" s="6" t="s">
        <v>13</v>
      </c>
      <c r="C22" s="128"/>
      <c r="D22" s="128"/>
      <c r="E22" s="128"/>
      <c r="F22" s="9"/>
      <c r="G22" s="10"/>
      <c r="H22" s="11"/>
      <c r="I22" s="12"/>
    </row>
    <row r="23" spans="1:10" ht="28.5" customHeight="1" x14ac:dyDescent="0.25">
      <c r="A23" s="5"/>
      <c r="B23" s="6" t="s">
        <v>14</v>
      </c>
      <c r="C23" s="129">
        <v>140</v>
      </c>
      <c r="D23" s="129"/>
      <c r="E23" s="129"/>
      <c r="F23" s="9"/>
      <c r="G23" s="10"/>
      <c r="H23" s="11"/>
      <c r="I23" s="12"/>
    </row>
    <row r="24" spans="1:10" ht="15" customHeight="1" x14ac:dyDescent="0.25">
      <c r="A24" s="5"/>
      <c r="B24" s="13"/>
      <c r="C24" s="14"/>
      <c r="D24" s="14"/>
      <c r="E24" s="14"/>
      <c r="F24" s="9"/>
      <c r="G24" s="10"/>
      <c r="H24" s="11"/>
      <c r="I24" s="12"/>
    </row>
    <row r="25" spans="1:10" ht="15" customHeight="1" x14ac:dyDescent="0.25">
      <c r="A25" s="130" t="s">
        <v>15</v>
      </c>
      <c r="B25" s="130"/>
      <c r="C25" s="130"/>
      <c r="D25" s="130"/>
      <c r="E25" s="130"/>
      <c r="F25" s="130"/>
      <c r="G25" s="130"/>
      <c r="H25" s="130"/>
      <c r="I25" s="130"/>
      <c r="J25" s="15"/>
    </row>
    <row r="26" spans="1:10" ht="15" customHeight="1" x14ac:dyDescent="0.25">
      <c r="A26" s="130" t="s">
        <v>16</v>
      </c>
      <c r="B26" s="130"/>
      <c r="C26" s="130"/>
      <c r="D26" s="130"/>
      <c r="E26" s="130"/>
      <c r="F26" s="130"/>
      <c r="G26" s="130"/>
      <c r="H26" s="130"/>
      <c r="I26" s="130"/>
      <c r="J26" s="15"/>
    </row>
    <row r="27" spans="1:10" ht="15" customHeight="1" x14ac:dyDescent="0.25">
      <c r="A27" s="131"/>
      <c r="B27" s="131"/>
      <c r="C27" s="131"/>
      <c r="D27" s="131"/>
      <c r="E27" s="131"/>
      <c r="F27" s="131"/>
      <c r="G27" s="131"/>
      <c r="H27" s="131"/>
      <c r="I27" s="131"/>
    </row>
    <row r="28" spans="1:10" ht="91.5" customHeight="1" x14ac:dyDescent="0.25">
      <c r="A28" s="16" t="s">
        <v>17</v>
      </c>
      <c r="B28" s="16" t="s">
        <v>18</v>
      </c>
      <c r="C28" s="16" t="s">
        <v>19</v>
      </c>
      <c r="D28" s="16" t="s">
        <v>20</v>
      </c>
      <c r="E28" s="16" t="s">
        <v>21</v>
      </c>
      <c r="F28" s="16" t="s">
        <v>22</v>
      </c>
      <c r="G28" s="16" t="s">
        <v>23</v>
      </c>
      <c r="H28" s="17" t="s">
        <v>24</v>
      </c>
      <c r="I28" s="18" t="s">
        <v>25</v>
      </c>
    </row>
    <row r="29" spans="1:10" ht="15" customHeight="1" x14ac:dyDescent="0.25">
      <c r="A29" s="19">
        <v>1</v>
      </c>
      <c r="B29" s="20">
        <v>2</v>
      </c>
      <c r="C29" s="20">
        <v>3</v>
      </c>
      <c r="D29" s="20">
        <v>4</v>
      </c>
      <c r="E29" s="20">
        <v>5</v>
      </c>
      <c r="F29" s="20">
        <v>6</v>
      </c>
      <c r="G29" s="21">
        <v>7</v>
      </c>
      <c r="H29" s="22">
        <v>8</v>
      </c>
      <c r="I29" s="20">
        <v>9</v>
      </c>
    </row>
    <row r="30" spans="1:10" s="12" customFormat="1" ht="15" customHeight="1" x14ac:dyDescent="0.25">
      <c r="A30" s="126" t="s">
        <v>26</v>
      </c>
      <c r="B30" s="126"/>
      <c r="C30" s="126"/>
      <c r="D30" s="126"/>
      <c r="E30" s="126"/>
      <c r="F30" s="126"/>
      <c r="G30" s="126"/>
      <c r="H30" s="126"/>
      <c r="I30" s="126"/>
    </row>
    <row r="31" spans="1:10" s="12" customFormat="1" ht="31.5" customHeight="1" x14ac:dyDescent="0.25">
      <c r="A31" s="7" t="s">
        <v>27</v>
      </c>
      <c r="B31" s="24" t="s">
        <v>28</v>
      </c>
      <c r="C31" s="7" t="s">
        <v>29</v>
      </c>
      <c r="D31" s="7">
        <f>2*52</f>
        <v>104</v>
      </c>
      <c r="E31" s="7">
        <f>140/100</f>
        <v>1.4</v>
      </c>
      <c r="F31" s="7">
        <f t="shared" ref="F31:F37" si="0">D31*E31</f>
        <v>145.6</v>
      </c>
      <c r="G31" s="25">
        <v>257.57999113219199</v>
      </c>
      <c r="H31" s="26">
        <f>G31*F31</f>
        <v>37503.646708847155</v>
      </c>
      <c r="I31" s="27">
        <f>H31/C20/12</f>
        <v>2.3463242435464937</v>
      </c>
    </row>
    <row r="32" spans="1:10" s="29" customFormat="1" ht="15" customHeight="1" x14ac:dyDescent="0.2">
      <c r="A32" s="7" t="s">
        <v>30</v>
      </c>
      <c r="B32" s="24" t="s">
        <v>31</v>
      </c>
      <c r="C32" s="7" t="s">
        <v>29</v>
      </c>
      <c r="D32" s="7">
        <f>12*1</f>
        <v>12</v>
      </c>
      <c r="E32" s="28">
        <f>140/100</f>
        <v>1.4</v>
      </c>
      <c r="F32" s="7">
        <f t="shared" si="0"/>
        <v>16.799999999999997</v>
      </c>
      <c r="G32" s="25">
        <v>669.23529923728597</v>
      </c>
      <c r="H32" s="27">
        <f>F32*G32</f>
        <v>11243.153027186403</v>
      </c>
      <c r="I32" s="27">
        <f>H32/12/C20</f>
        <v>0.70340046466381401</v>
      </c>
    </row>
    <row r="33" spans="1:9" s="29" customFormat="1" ht="15" customHeight="1" x14ac:dyDescent="0.2">
      <c r="A33" s="30" t="s">
        <v>32</v>
      </c>
      <c r="B33" s="31" t="s">
        <v>33</v>
      </c>
      <c r="C33" s="32" t="s">
        <v>29</v>
      </c>
      <c r="D33" s="7">
        <v>12</v>
      </c>
      <c r="E33" s="28">
        <f>7.2/100</f>
        <v>7.2000000000000008E-2</v>
      </c>
      <c r="F33" s="7">
        <f t="shared" si="0"/>
        <v>0.8640000000000001</v>
      </c>
      <c r="G33" s="25">
        <v>320.02629433367099</v>
      </c>
      <c r="H33" s="27">
        <f>G33*F33</f>
        <v>276.50271830429176</v>
      </c>
      <c r="I33" s="27">
        <f>H33/12/C20</f>
        <v>1.7298718612630867E-2</v>
      </c>
    </row>
    <row r="34" spans="1:9" s="29" customFormat="1" ht="33" customHeight="1" x14ac:dyDescent="0.2">
      <c r="A34" s="30" t="s">
        <v>34</v>
      </c>
      <c r="B34" s="31" t="s">
        <v>35</v>
      </c>
      <c r="C34" s="32" t="s">
        <v>29</v>
      </c>
      <c r="D34" s="7">
        <v>1</v>
      </c>
      <c r="E34" s="28">
        <f>13.5/100</f>
        <v>0.13500000000000001</v>
      </c>
      <c r="F34" s="7">
        <f t="shared" si="0"/>
        <v>0.13500000000000001</v>
      </c>
      <c r="G34" s="25">
        <v>764.94519507029895</v>
      </c>
      <c r="H34" s="27">
        <f>G34*F34</f>
        <v>103.26760133449037</v>
      </c>
      <c r="I34" s="27">
        <f>H34/12/C20</f>
        <v>6.4606857691748227E-3</v>
      </c>
    </row>
    <row r="35" spans="1:9" s="29" customFormat="1" ht="15" customHeight="1" x14ac:dyDescent="0.2">
      <c r="A35" s="30" t="s">
        <v>36</v>
      </c>
      <c r="B35" s="31" t="s">
        <v>37</v>
      </c>
      <c r="C35" s="32" t="s">
        <v>29</v>
      </c>
      <c r="D35" s="7">
        <v>12</v>
      </c>
      <c r="E35" s="28">
        <f>6/100</f>
        <v>0.06</v>
      </c>
      <c r="F35" s="7">
        <f t="shared" si="0"/>
        <v>0.72</v>
      </c>
      <c r="G35" s="25">
        <v>317.42803489157899</v>
      </c>
      <c r="H35" s="27">
        <f>F35*G35</f>
        <v>228.54818512193685</v>
      </c>
      <c r="I35" s="27">
        <f>H35/12/C20</f>
        <v>1.4298560130251305E-2</v>
      </c>
    </row>
    <row r="36" spans="1:9" s="29" customFormat="1" ht="15" customHeight="1" x14ac:dyDescent="0.2">
      <c r="A36" s="33" t="s">
        <v>38</v>
      </c>
      <c r="B36" s="34" t="s">
        <v>39</v>
      </c>
      <c r="C36" s="32" t="s">
        <v>29</v>
      </c>
      <c r="D36" s="7">
        <v>1</v>
      </c>
      <c r="E36" s="28">
        <f>200/100</f>
        <v>2</v>
      </c>
      <c r="F36" s="7">
        <f t="shared" si="0"/>
        <v>2</v>
      </c>
      <c r="G36" s="25">
        <v>65.044562643571297</v>
      </c>
      <c r="H36" s="27">
        <f>F36*G36</f>
        <v>130.08912528714259</v>
      </c>
      <c r="I36" s="27">
        <f>H36/12/C20</f>
        <v>8.1387090394858981E-3</v>
      </c>
    </row>
    <row r="37" spans="1:9" s="29" customFormat="1" ht="16.5" customHeight="1" x14ac:dyDescent="0.2">
      <c r="A37" s="35" t="s">
        <v>40</v>
      </c>
      <c r="B37" s="36" t="s">
        <v>41</v>
      </c>
      <c r="C37" s="37" t="s">
        <v>42</v>
      </c>
      <c r="D37" s="7">
        <v>1</v>
      </c>
      <c r="E37" s="28">
        <f>12/10</f>
        <v>1.2</v>
      </c>
      <c r="F37" s="27">
        <f t="shared" si="0"/>
        <v>1.2</v>
      </c>
      <c r="G37" s="25">
        <v>216.77117051627499</v>
      </c>
      <c r="H37" s="27">
        <f>F37*G37</f>
        <v>260.12540461953</v>
      </c>
      <c r="I37" s="27">
        <f>H37/12/C20</f>
        <v>1.6274111900621249E-2</v>
      </c>
    </row>
    <row r="38" spans="1:9" s="29" customFormat="1" ht="20.25" customHeight="1" x14ac:dyDescent="0.2">
      <c r="A38" s="7"/>
      <c r="B38" s="24" t="s">
        <v>43</v>
      </c>
      <c r="C38" s="7" t="s">
        <v>44</v>
      </c>
      <c r="D38" s="38">
        <v>4</v>
      </c>
      <c r="E38" s="27">
        <v>100</v>
      </c>
      <c r="F38" s="27">
        <f>E38*D38</f>
        <v>400</v>
      </c>
      <c r="G38" s="27">
        <v>2.4500000000000002</v>
      </c>
      <c r="H38" s="27">
        <f>F38*G38</f>
        <v>980.00000000000011</v>
      </c>
      <c r="I38" s="27">
        <f>H38/12/C20</f>
        <v>6.1311311311311317E-2</v>
      </c>
    </row>
    <row r="39" spans="1:9" s="4" customFormat="1" ht="19.5" customHeight="1" x14ac:dyDescent="0.25">
      <c r="A39" s="125" t="s">
        <v>45</v>
      </c>
      <c r="B39" s="125"/>
      <c r="C39" s="125"/>
      <c r="D39" s="125"/>
      <c r="E39" s="125"/>
      <c r="F39" s="125"/>
      <c r="G39" s="125"/>
      <c r="H39" s="23"/>
      <c r="I39" s="23"/>
    </row>
    <row r="40" spans="1:9" s="4" customFormat="1" ht="15" customHeight="1" x14ac:dyDescent="0.25">
      <c r="A40" s="125" t="s">
        <v>46</v>
      </c>
      <c r="B40" s="125"/>
      <c r="C40" s="125"/>
      <c r="D40" s="125"/>
      <c r="E40" s="125"/>
      <c r="F40" s="125"/>
      <c r="G40" s="125"/>
      <c r="H40" s="39"/>
      <c r="I40" s="23"/>
    </row>
    <row r="41" spans="1:9" s="29" customFormat="1" ht="27" customHeight="1" x14ac:dyDescent="0.2">
      <c r="A41" s="40" t="s">
        <v>47</v>
      </c>
      <c r="B41" s="41" t="s">
        <v>48</v>
      </c>
      <c r="C41" s="40" t="s">
        <v>49</v>
      </c>
      <c r="D41" s="40">
        <f>3*26</f>
        <v>78</v>
      </c>
      <c r="E41" s="27">
        <f>609.1/1000</f>
        <v>0.60909999999999997</v>
      </c>
      <c r="F41" s="42">
        <f>D41*E41</f>
        <v>47.509799999999998</v>
      </c>
      <c r="G41" s="25">
        <v>379.87433809305702</v>
      </c>
      <c r="H41" s="26">
        <f>ROUND(F41*G41,2)</f>
        <v>18047.75</v>
      </c>
      <c r="I41" s="43">
        <f>H41/12/C20</f>
        <v>1.1291134884884886</v>
      </c>
    </row>
    <row r="42" spans="1:9" s="29" customFormat="1" ht="28.5" customHeight="1" x14ac:dyDescent="0.2">
      <c r="A42" s="44" t="s">
        <v>50</v>
      </c>
      <c r="B42" s="24" t="s">
        <v>51</v>
      </c>
      <c r="C42" s="7" t="s">
        <v>49</v>
      </c>
      <c r="D42" s="7">
        <f>6</f>
        <v>6</v>
      </c>
      <c r="E42" s="27">
        <f>1448/1000</f>
        <v>1.448</v>
      </c>
      <c r="F42" s="42">
        <f>D42*E42</f>
        <v>8.6879999999999988</v>
      </c>
      <c r="G42" s="25">
        <v>228.96977840542201</v>
      </c>
      <c r="H42" s="27">
        <f>F42*G42</f>
        <v>1989.2894347863062</v>
      </c>
      <c r="I42" s="45">
        <f>H42/12/C20</f>
        <v>0.12445504471886301</v>
      </c>
    </row>
    <row r="43" spans="1:9" s="29" customFormat="1" ht="28.5" customHeight="1" x14ac:dyDescent="0.2">
      <c r="A43" s="44" t="s">
        <v>52</v>
      </c>
      <c r="B43" s="24" t="s">
        <v>53</v>
      </c>
      <c r="C43" s="7" t="s">
        <v>49</v>
      </c>
      <c r="D43" s="7">
        <v>1</v>
      </c>
      <c r="E43" s="27">
        <f>1448/1000</f>
        <v>1.448</v>
      </c>
      <c r="F43" s="42">
        <f>D43*E43</f>
        <v>1.448</v>
      </c>
      <c r="G43" s="25">
        <v>4436.1830307239497</v>
      </c>
      <c r="H43" s="27">
        <f>F43*G43</f>
        <v>6423.5930284882788</v>
      </c>
      <c r="I43" s="45">
        <f>H43/12/C20</f>
        <v>0.40187644072123868</v>
      </c>
    </row>
    <row r="44" spans="1:9" s="29" customFormat="1" ht="24" customHeight="1" x14ac:dyDescent="0.2">
      <c r="A44" s="7" t="s">
        <v>54</v>
      </c>
      <c r="B44" s="24" t="s">
        <v>55</v>
      </c>
      <c r="C44" s="7" t="s">
        <v>49</v>
      </c>
      <c r="D44" s="7" t="s">
        <v>56</v>
      </c>
      <c r="E44" s="27">
        <f>E42*0.3</f>
        <v>0.43439999999999995</v>
      </c>
      <c r="F44" s="27">
        <f>E44*3</f>
        <v>1.3031999999999999</v>
      </c>
      <c r="G44" s="25">
        <v>1030.3346439606501</v>
      </c>
      <c r="H44" s="27">
        <f>F44*G44</f>
        <v>1342.7321080095192</v>
      </c>
      <c r="I44" s="45">
        <f>H44/12/C20</f>
        <v>8.4004761512107048E-2</v>
      </c>
    </row>
    <row r="45" spans="1:9" s="29" customFormat="1" ht="20.25" customHeight="1" x14ac:dyDescent="0.2">
      <c r="A45" s="7" t="s">
        <v>57</v>
      </c>
      <c r="B45" s="24" t="s">
        <v>58</v>
      </c>
      <c r="C45" s="7" t="s">
        <v>49</v>
      </c>
      <c r="D45" s="7" t="s">
        <v>56</v>
      </c>
      <c r="E45" s="27">
        <f>E44</f>
        <v>0.43439999999999995</v>
      </c>
      <c r="F45" s="27">
        <f>E45*3</f>
        <v>1.3031999999999999</v>
      </c>
      <c r="G45" s="25">
        <v>686.89465578438899</v>
      </c>
      <c r="H45" s="27">
        <f>F45*G45</f>
        <v>895.16111541821567</v>
      </c>
      <c r="I45" s="45">
        <f>H45/12/C20</f>
        <v>5.6003573286925401E-2</v>
      </c>
    </row>
    <row r="46" spans="1:9" s="4" customFormat="1" ht="15" customHeight="1" x14ac:dyDescent="0.25">
      <c r="A46" s="127" t="s">
        <v>59</v>
      </c>
      <c r="B46" s="127"/>
      <c r="C46" s="127"/>
      <c r="D46" s="127"/>
      <c r="E46" s="127"/>
      <c r="F46" s="127"/>
      <c r="G46" s="127"/>
      <c r="H46" s="46"/>
      <c r="I46" s="46"/>
    </row>
    <row r="47" spans="1:9" s="29" customFormat="1" ht="34.5" customHeight="1" x14ac:dyDescent="0.2">
      <c r="A47" s="47" t="s">
        <v>60</v>
      </c>
      <c r="B47" s="24" t="s">
        <v>61</v>
      </c>
      <c r="C47" s="7" t="s">
        <v>49</v>
      </c>
      <c r="D47" s="7">
        <f>3*26</f>
        <v>78</v>
      </c>
      <c r="E47" s="27">
        <f>83.59/1000</f>
        <v>8.3589999999999998E-2</v>
      </c>
      <c r="F47" s="27">
        <f>D47*E47</f>
        <v>6.5200199999999997</v>
      </c>
      <c r="G47" s="48">
        <v>515.17466169626096</v>
      </c>
      <c r="H47" s="42">
        <f>F47*G47</f>
        <v>3358.9490977528553</v>
      </c>
      <c r="I47" s="45">
        <f>H47/12/C20</f>
        <v>0.21014446307262608</v>
      </c>
    </row>
    <row r="48" spans="1:9" s="29" customFormat="1" ht="39" customHeight="1" x14ac:dyDescent="0.2">
      <c r="A48" s="47" t="s">
        <v>62</v>
      </c>
      <c r="B48" s="24" t="s">
        <v>63</v>
      </c>
      <c r="C48" s="7" t="s">
        <v>49</v>
      </c>
      <c r="D48" s="40">
        <v>30</v>
      </c>
      <c r="E48" s="28">
        <f>583.9/1000</f>
        <v>0.58389999999999997</v>
      </c>
      <c r="F48" s="27">
        <f>D48*E48</f>
        <v>17.516999999999999</v>
      </c>
      <c r="G48" s="25">
        <v>3088.42035187172</v>
      </c>
      <c r="H48" s="42">
        <f>F48*G48</f>
        <v>54099.859303736914</v>
      </c>
      <c r="I48" s="45">
        <f>H48/12/C20</f>
        <v>3.3846258323158729</v>
      </c>
    </row>
    <row r="49" spans="1:11" s="29" customFormat="1" ht="17.25" customHeight="1" x14ac:dyDescent="0.2">
      <c r="A49" s="47" t="s">
        <v>62</v>
      </c>
      <c r="B49" s="24" t="s">
        <v>64</v>
      </c>
      <c r="C49" s="7" t="s">
        <v>49</v>
      </c>
      <c r="D49" s="40">
        <f>6</f>
        <v>6</v>
      </c>
      <c r="E49" s="28">
        <f>108/1000</f>
        <v>0.108</v>
      </c>
      <c r="F49" s="27">
        <f>D49*E49</f>
        <v>0.64800000000000002</v>
      </c>
      <c r="G49" s="25">
        <v>3088.42035187172</v>
      </c>
      <c r="H49" s="42">
        <f>F49*G49</f>
        <v>2001.2963880128746</v>
      </c>
      <c r="I49" s="45">
        <f>H49/12/C20</f>
        <v>0.12520623048128596</v>
      </c>
    </row>
    <row r="50" spans="1:11" s="29" customFormat="1" ht="15" customHeight="1" x14ac:dyDescent="0.2">
      <c r="A50" s="7" t="s">
        <v>65</v>
      </c>
      <c r="B50" s="24" t="s">
        <v>66</v>
      </c>
      <c r="C50" s="7" t="s">
        <v>49</v>
      </c>
      <c r="D50" s="7">
        <f>2*26</f>
        <v>52</v>
      </c>
      <c r="E50" s="27">
        <f>(13.5)/1000</f>
        <v>1.35E-2</v>
      </c>
      <c r="F50" s="27">
        <f>D50*E50</f>
        <v>0.70199999999999996</v>
      </c>
      <c r="G50" s="25">
        <v>629.65955089897204</v>
      </c>
      <c r="H50" s="27">
        <f>F50*G50</f>
        <v>442.02100473107834</v>
      </c>
      <c r="I50" s="45">
        <f>H50/12/C20</f>
        <v>2.7653966762454851E-2</v>
      </c>
    </row>
    <row r="51" spans="1:11" s="52" customFormat="1" ht="15" customHeight="1" x14ac:dyDescent="0.2">
      <c r="A51" s="47"/>
      <c r="B51" s="49" t="s">
        <v>67</v>
      </c>
      <c r="C51" s="47" t="s">
        <v>68</v>
      </c>
      <c r="D51" s="47"/>
      <c r="E51" s="50"/>
      <c r="F51" s="50">
        <v>1</v>
      </c>
      <c r="G51" s="51">
        <v>286.67</v>
      </c>
      <c r="H51" s="50">
        <f>F51*G51</f>
        <v>286.67</v>
      </c>
      <c r="I51" s="45">
        <f>H51/12/C20</f>
        <v>1.7934809809809812E-2</v>
      </c>
    </row>
    <row r="52" spans="1:11" s="52" customFormat="1" ht="15" customHeight="1" x14ac:dyDescent="0.2">
      <c r="A52" s="7"/>
      <c r="B52" s="24" t="s">
        <v>69</v>
      </c>
      <c r="C52" s="7" t="s">
        <v>70</v>
      </c>
      <c r="D52" s="7" t="s">
        <v>56</v>
      </c>
      <c r="E52" s="53">
        <v>2</v>
      </c>
      <c r="F52" s="27">
        <f>E52</f>
        <v>2</v>
      </c>
      <c r="G52" s="51">
        <v>1782.05</v>
      </c>
      <c r="H52" s="27">
        <f>G52*F52</f>
        <v>3564.1</v>
      </c>
      <c r="I52" s="45">
        <f>H52/12/C20</f>
        <v>0.22297922922922922</v>
      </c>
    </row>
    <row r="53" spans="1:11" s="4" customFormat="1" ht="15" customHeight="1" x14ac:dyDescent="0.25">
      <c r="A53" s="125" t="s">
        <v>71</v>
      </c>
      <c r="B53" s="125"/>
      <c r="C53" s="125"/>
      <c r="D53" s="125"/>
      <c r="E53" s="125"/>
      <c r="F53" s="125"/>
      <c r="G53" s="125"/>
      <c r="H53" s="23"/>
      <c r="I53" s="23"/>
    </row>
    <row r="54" spans="1:11" s="4" customFormat="1" ht="15" customHeight="1" x14ac:dyDescent="0.25">
      <c r="A54" s="125" t="s">
        <v>72</v>
      </c>
      <c r="B54" s="125"/>
      <c r="C54" s="125"/>
      <c r="D54" s="125"/>
      <c r="E54" s="125"/>
      <c r="F54" s="125"/>
      <c r="G54" s="125"/>
      <c r="H54" s="23"/>
      <c r="I54" s="23"/>
    </row>
    <row r="55" spans="1:11" s="29" customFormat="1" ht="15" customHeight="1" x14ac:dyDescent="0.2">
      <c r="A55" s="119" t="s">
        <v>73</v>
      </c>
      <c r="B55" s="120" t="s">
        <v>74</v>
      </c>
      <c r="C55" s="32" t="s">
        <v>49</v>
      </c>
      <c r="D55" s="7">
        <v>2</v>
      </c>
      <c r="E55" s="55">
        <f>775/1000</f>
        <v>0.77500000000000002</v>
      </c>
      <c r="F55" s="42">
        <f t="shared" ref="F55:F65" si="1">D55*E55</f>
        <v>1.55</v>
      </c>
      <c r="G55" s="25">
        <v>1047.96</v>
      </c>
      <c r="H55" s="27">
        <f t="shared" ref="H55:H66" si="2">F55*G55</f>
        <v>1624.3380000000002</v>
      </c>
      <c r="I55" s="45">
        <f>H55/12/C20</f>
        <v>0.10162274774774775</v>
      </c>
    </row>
    <row r="56" spans="1:11" s="29" customFormat="1" ht="15" customHeight="1" x14ac:dyDescent="0.2">
      <c r="A56" s="56" t="s">
        <v>75</v>
      </c>
      <c r="B56" s="36" t="s">
        <v>76</v>
      </c>
      <c r="C56" s="37" t="s">
        <v>49</v>
      </c>
      <c r="D56" s="7">
        <v>2</v>
      </c>
      <c r="E56" s="57">
        <f>29.9/1000</f>
        <v>2.9899999999999999E-2</v>
      </c>
      <c r="F56" s="42">
        <f t="shared" si="1"/>
        <v>5.9799999999999999E-2</v>
      </c>
      <c r="G56" s="25">
        <v>862.64</v>
      </c>
      <c r="H56" s="42">
        <f t="shared" si="2"/>
        <v>51.585871999999995</v>
      </c>
      <c r="I56" s="45">
        <f>H56/12/C20</f>
        <v>3.2273443443443439E-3</v>
      </c>
    </row>
    <row r="57" spans="1:11" s="29" customFormat="1" ht="15" customHeight="1" x14ac:dyDescent="0.2">
      <c r="A57" s="7" t="s">
        <v>77</v>
      </c>
      <c r="B57" s="24" t="s">
        <v>78</v>
      </c>
      <c r="C57" s="7" t="s">
        <v>49</v>
      </c>
      <c r="D57" s="7">
        <v>1</v>
      </c>
      <c r="E57" s="58">
        <f>1332/1000</f>
        <v>1.3320000000000001</v>
      </c>
      <c r="F57" s="42">
        <f t="shared" si="1"/>
        <v>1.3320000000000001</v>
      </c>
      <c r="G57" s="25">
        <v>862.63681420660396</v>
      </c>
      <c r="H57" s="42">
        <f t="shared" si="2"/>
        <v>1149.0322365231966</v>
      </c>
      <c r="I57" s="45">
        <f>H57/12/C20</f>
        <v>7.1886401183883675E-2</v>
      </c>
    </row>
    <row r="58" spans="1:11" s="29" customFormat="1" ht="15" customHeight="1" x14ac:dyDescent="0.2">
      <c r="A58" s="7" t="s">
        <v>79</v>
      </c>
      <c r="B58" s="24" t="s">
        <v>80</v>
      </c>
      <c r="C58" s="7" t="s">
        <v>49</v>
      </c>
      <c r="D58" s="7">
        <v>1</v>
      </c>
      <c r="E58" s="58">
        <f>1332/1000</f>
        <v>1.3320000000000001</v>
      </c>
      <c r="F58" s="42">
        <f t="shared" si="1"/>
        <v>1.3320000000000001</v>
      </c>
      <c r="G58" s="25">
        <v>903.28416107188298</v>
      </c>
      <c r="H58" s="42">
        <f t="shared" si="2"/>
        <v>1203.1745025477483</v>
      </c>
      <c r="I58" s="45">
        <f>H58/12/C20</f>
        <v>7.5273680089323586E-2</v>
      </c>
    </row>
    <row r="59" spans="1:11" s="29" customFormat="1" ht="29.25" customHeight="1" x14ac:dyDescent="0.2">
      <c r="A59" s="7" t="s">
        <v>81</v>
      </c>
      <c r="B59" s="24" t="s">
        <v>82</v>
      </c>
      <c r="C59" s="7" t="s">
        <v>49</v>
      </c>
      <c r="D59" s="7">
        <v>4</v>
      </c>
      <c r="E59" s="59">
        <f>646.3/1000</f>
        <v>0.64629999999999999</v>
      </c>
      <c r="F59" s="42">
        <f t="shared" si="1"/>
        <v>2.5851999999999999</v>
      </c>
      <c r="G59" s="25">
        <v>1841.0943459166599</v>
      </c>
      <c r="H59" s="42">
        <f t="shared" si="2"/>
        <v>4759.5971030637493</v>
      </c>
      <c r="I59" s="45">
        <f>H59/12/C20</f>
        <v>0.29777259153301733</v>
      </c>
    </row>
    <row r="60" spans="1:11" s="29" customFormat="1" ht="25.5" x14ac:dyDescent="0.2">
      <c r="A60" s="7" t="s">
        <v>83</v>
      </c>
      <c r="B60" s="24" t="s">
        <v>84</v>
      </c>
      <c r="C60" s="7" t="s">
        <v>85</v>
      </c>
      <c r="D60" s="7">
        <v>2</v>
      </c>
      <c r="E60" s="59">
        <f>E59</f>
        <v>0.64629999999999999</v>
      </c>
      <c r="F60" s="42">
        <f t="shared" si="1"/>
        <v>1.2926</v>
      </c>
      <c r="G60" s="25">
        <v>1841.0943459166599</v>
      </c>
      <c r="H60" s="42">
        <f t="shared" si="2"/>
        <v>2379.7985515318746</v>
      </c>
      <c r="I60" s="45">
        <f>H60/12/C20</f>
        <v>0.14888629576650866</v>
      </c>
    </row>
    <row r="61" spans="1:11" s="29" customFormat="1" ht="15" customHeight="1" x14ac:dyDescent="0.2">
      <c r="A61" s="7" t="s">
        <v>86</v>
      </c>
      <c r="B61" s="24" t="s">
        <v>87</v>
      </c>
      <c r="C61" s="7" t="s">
        <v>88</v>
      </c>
      <c r="D61" s="47">
        <v>2</v>
      </c>
      <c r="E61" s="58">
        <f>1/100</f>
        <v>0.01</v>
      </c>
      <c r="F61" s="42">
        <f t="shared" si="1"/>
        <v>0.02</v>
      </c>
      <c r="G61" s="25">
        <v>8574.8700000000008</v>
      </c>
      <c r="H61" s="42">
        <f t="shared" si="2"/>
        <v>171.49740000000003</v>
      </c>
      <c r="I61" s="45">
        <f>H61/12/C20</f>
        <v>1.0729316816816818E-2</v>
      </c>
      <c r="K61" s="60"/>
    </row>
    <row r="62" spans="1:11" s="29" customFormat="1" ht="27.75" customHeight="1" x14ac:dyDescent="0.2">
      <c r="A62" s="61" t="s">
        <v>89</v>
      </c>
      <c r="B62" s="62" t="s">
        <v>90</v>
      </c>
      <c r="C62" s="63" t="s">
        <v>49</v>
      </c>
      <c r="D62" s="7">
        <v>2</v>
      </c>
      <c r="E62" s="27">
        <f>12.5/1000</f>
        <v>1.2500000000000001E-2</v>
      </c>
      <c r="F62" s="42">
        <f t="shared" si="1"/>
        <v>2.5000000000000001E-2</v>
      </c>
      <c r="G62" s="25">
        <v>1841.09</v>
      </c>
      <c r="H62" s="42">
        <f t="shared" si="2"/>
        <v>46.027250000000002</v>
      </c>
      <c r="I62" s="45">
        <f>H62/12/C20</f>
        <v>2.8795827077077079E-3</v>
      </c>
      <c r="K62" s="60"/>
    </row>
    <row r="63" spans="1:11" s="29" customFormat="1" ht="29.25" customHeight="1" x14ac:dyDescent="0.2">
      <c r="A63" s="61" t="s">
        <v>91</v>
      </c>
      <c r="B63" s="62" t="s">
        <v>92</v>
      </c>
      <c r="C63" s="63" t="s">
        <v>93</v>
      </c>
      <c r="D63" s="7">
        <v>2</v>
      </c>
      <c r="E63" s="27">
        <f>9/100</f>
        <v>0.09</v>
      </c>
      <c r="F63" s="42">
        <f t="shared" si="1"/>
        <v>0.18</v>
      </c>
      <c r="G63" s="25">
        <v>4142.45</v>
      </c>
      <c r="H63" s="42">
        <f t="shared" si="2"/>
        <v>745.64099999999996</v>
      </c>
      <c r="I63" s="45">
        <f>H63/12/C20</f>
        <v>4.6649211711711713E-2</v>
      </c>
      <c r="K63" s="60"/>
    </row>
    <row r="64" spans="1:11" s="29" customFormat="1" ht="15" customHeight="1" x14ac:dyDescent="0.2">
      <c r="A64" s="7" t="s">
        <v>94</v>
      </c>
      <c r="B64" s="24" t="s">
        <v>95</v>
      </c>
      <c r="C64" s="7" t="s">
        <v>96</v>
      </c>
      <c r="D64" s="7">
        <v>3</v>
      </c>
      <c r="E64" s="27">
        <v>99</v>
      </c>
      <c r="F64" s="42">
        <f t="shared" si="1"/>
        <v>297</v>
      </c>
      <c r="G64" s="25">
        <v>84.989800322441297</v>
      </c>
      <c r="H64" s="27">
        <f t="shared" si="2"/>
        <v>25241.970695765067</v>
      </c>
      <c r="I64" s="45">
        <f>H64/12/C20</f>
        <v>1.5792023708561729</v>
      </c>
    </row>
    <row r="65" spans="1:9" s="29" customFormat="1" ht="15" customHeight="1" x14ac:dyDescent="0.2">
      <c r="A65" s="7" t="s">
        <v>97</v>
      </c>
      <c r="B65" s="24" t="s">
        <v>98</v>
      </c>
      <c r="C65" s="7" t="s">
        <v>99</v>
      </c>
      <c r="D65" s="7">
        <v>4</v>
      </c>
      <c r="E65" s="27">
        <v>33</v>
      </c>
      <c r="F65" s="27">
        <f t="shared" si="1"/>
        <v>132</v>
      </c>
      <c r="G65" s="25">
        <v>182.61448124939</v>
      </c>
      <c r="H65" s="27">
        <f t="shared" si="2"/>
        <v>24105.111524919481</v>
      </c>
      <c r="I65" s="45">
        <f>H65/12/C20</f>
        <v>1.5080775478553228</v>
      </c>
    </row>
    <row r="66" spans="1:9" s="29" customFormat="1" ht="30" customHeight="1" x14ac:dyDescent="0.2">
      <c r="A66" s="7" t="s">
        <v>100</v>
      </c>
      <c r="B66" s="24" t="s">
        <v>101</v>
      </c>
      <c r="C66" s="7" t="s">
        <v>102</v>
      </c>
      <c r="D66" s="38" t="s">
        <v>56</v>
      </c>
      <c r="E66" s="27">
        <f>33/100</f>
        <v>0.33</v>
      </c>
      <c r="F66" s="27">
        <f>E66</f>
        <v>0.33</v>
      </c>
      <c r="G66" s="25">
        <v>27616.3564710223</v>
      </c>
      <c r="H66" s="27">
        <f t="shared" si="2"/>
        <v>9113.397635437359</v>
      </c>
      <c r="I66" s="45">
        <f>H66/12/C20</f>
        <v>0.57015750972455947</v>
      </c>
    </row>
    <row r="67" spans="1:9" s="4" customFormat="1" ht="15" customHeight="1" x14ac:dyDescent="0.25">
      <c r="A67" s="125" t="s">
        <v>103</v>
      </c>
      <c r="B67" s="125"/>
      <c r="C67" s="125"/>
      <c r="D67" s="125"/>
      <c r="E67" s="125"/>
      <c r="F67" s="125"/>
      <c r="G67" s="125"/>
      <c r="H67" s="46"/>
      <c r="I67" s="46"/>
    </row>
    <row r="68" spans="1:9" ht="15" customHeight="1" x14ac:dyDescent="0.25">
      <c r="A68" s="64"/>
      <c r="B68" s="23" t="s">
        <v>104</v>
      </c>
      <c r="C68" s="64"/>
      <c r="D68" s="64"/>
      <c r="E68" s="64"/>
      <c r="F68" s="64"/>
      <c r="G68" s="23"/>
      <c r="H68" s="64"/>
      <c r="I68" s="64"/>
    </row>
    <row r="69" spans="1:9" s="12" customFormat="1" ht="30" customHeight="1" x14ac:dyDescent="0.25">
      <c r="A69" s="7" t="s">
        <v>105</v>
      </c>
      <c r="B69" s="65" t="s">
        <v>106</v>
      </c>
      <c r="C69" s="44" t="s">
        <v>29</v>
      </c>
      <c r="D69" s="7">
        <v>3</v>
      </c>
      <c r="E69" s="27">
        <f>180/100</f>
        <v>1.8</v>
      </c>
      <c r="F69" s="27">
        <f>D69*E69</f>
        <v>5.4</v>
      </c>
      <c r="G69" s="66">
        <v>2295.6282745322201</v>
      </c>
      <c r="H69" s="42">
        <f>F69*G69</f>
        <v>12396.392682473988</v>
      </c>
      <c r="I69" s="45">
        <f>H69/12/C20</f>
        <v>0.77555009274737174</v>
      </c>
    </row>
    <row r="70" spans="1:9" s="12" customFormat="1" ht="15" customHeight="1" x14ac:dyDescent="0.25">
      <c r="A70" s="7"/>
      <c r="B70" s="65" t="s">
        <v>107</v>
      </c>
      <c r="C70" s="44" t="s">
        <v>108</v>
      </c>
      <c r="D70" s="7">
        <v>2</v>
      </c>
      <c r="E70" s="27">
        <v>2</v>
      </c>
      <c r="F70" s="27">
        <f>D70*E70</f>
        <v>4</v>
      </c>
      <c r="G70" s="66">
        <v>2125.91</v>
      </c>
      <c r="H70" s="42">
        <f>F70*G70</f>
        <v>8503.64</v>
      </c>
      <c r="I70" s="45">
        <f>H70/12/C20</f>
        <v>0.53200950950950954</v>
      </c>
    </row>
    <row r="71" spans="1:9" ht="15" customHeight="1" x14ac:dyDescent="0.25">
      <c r="A71" s="7"/>
      <c r="B71" s="67" t="s">
        <v>109</v>
      </c>
      <c r="C71" s="44"/>
      <c r="D71" s="7"/>
      <c r="E71" s="27"/>
      <c r="F71" s="27"/>
      <c r="G71" s="68"/>
      <c r="H71" s="69"/>
      <c r="I71" s="45"/>
    </row>
    <row r="72" spans="1:9" s="71" customFormat="1" ht="21" customHeight="1" x14ac:dyDescent="0.25">
      <c r="A72" s="30" t="s">
        <v>110</v>
      </c>
      <c r="B72" s="31" t="s">
        <v>111</v>
      </c>
      <c r="C72" s="32" t="s">
        <v>96</v>
      </c>
      <c r="D72" s="7">
        <v>2</v>
      </c>
      <c r="E72" s="27">
        <v>1</v>
      </c>
      <c r="F72" s="27">
        <f>D72*E72</f>
        <v>2</v>
      </c>
      <c r="G72" s="66">
        <v>1509.69149187891</v>
      </c>
      <c r="H72" s="70">
        <f>F72*G72</f>
        <v>3019.3829837578201</v>
      </c>
      <c r="I72" s="45">
        <f>H72/12/C20</f>
        <v>0.18890033682168544</v>
      </c>
    </row>
    <row r="73" spans="1:9" s="71" customFormat="1" ht="30.75" customHeight="1" x14ac:dyDescent="0.25">
      <c r="A73" s="30" t="s">
        <v>112</v>
      </c>
      <c r="B73" s="31" t="s">
        <v>113</v>
      </c>
      <c r="C73" s="32" t="s">
        <v>114</v>
      </c>
      <c r="D73" s="7">
        <v>2</v>
      </c>
      <c r="E73" s="27">
        <f>9</f>
        <v>9</v>
      </c>
      <c r="F73" s="27">
        <f>D73*E73</f>
        <v>18</v>
      </c>
      <c r="G73" s="66">
        <v>207.12678377359299</v>
      </c>
      <c r="H73" s="70">
        <f>F73*G73</f>
        <v>3728.2821079246737</v>
      </c>
      <c r="I73" s="45">
        <f>H73/12/C20</f>
        <v>0.23325088262792001</v>
      </c>
    </row>
    <row r="74" spans="1:9" s="4" customFormat="1" ht="15" customHeight="1" x14ac:dyDescent="0.25">
      <c r="A74" s="125" t="s">
        <v>115</v>
      </c>
      <c r="B74" s="125"/>
      <c r="C74" s="125"/>
      <c r="D74" s="125"/>
      <c r="E74" s="125"/>
      <c r="F74" s="125"/>
      <c r="G74" s="125"/>
      <c r="H74" s="72"/>
      <c r="I74" s="46"/>
    </row>
    <row r="75" spans="1:9" s="71" customFormat="1" ht="51.75" customHeight="1" x14ac:dyDescent="0.25">
      <c r="A75" s="73" t="s">
        <v>116</v>
      </c>
      <c r="B75" s="74" t="s">
        <v>117</v>
      </c>
      <c r="C75" s="75" t="s">
        <v>118</v>
      </c>
      <c r="D75" s="7">
        <v>1</v>
      </c>
      <c r="E75" s="27">
        <f>5662/100</f>
        <v>56.62</v>
      </c>
      <c r="F75" s="27">
        <f>D75*E75</f>
        <v>56.62</v>
      </c>
      <c r="G75" s="66">
        <v>313.57</v>
      </c>
      <c r="H75" s="76">
        <f>F75*G75</f>
        <v>17754.3334</v>
      </c>
      <c r="I75" s="45">
        <f>H75/12/C20</f>
        <v>1.110756594094094</v>
      </c>
    </row>
    <row r="76" spans="1:9" s="71" customFormat="1" ht="27.75" customHeight="1" x14ac:dyDescent="0.25">
      <c r="A76" s="77" t="s">
        <v>119</v>
      </c>
      <c r="B76" s="78" t="s">
        <v>120</v>
      </c>
      <c r="C76" s="79" t="s">
        <v>121</v>
      </c>
      <c r="D76" s="7">
        <v>1</v>
      </c>
      <c r="E76" s="27">
        <f>5662/1000</f>
        <v>5.6619999999999999</v>
      </c>
      <c r="F76" s="27">
        <f>E76</f>
        <v>5.6619999999999999</v>
      </c>
      <c r="G76" s="27">
        <v>219.97</v>
      </c>
      <c r="H76" s="70">
        <f>G76*F76</f>
        <v>1245.4701399999999</v>
      </c>
      <c r="I76" s="45">
        <f>H76/12/C20</f>
        <v>7.7919803553553546E-2</v>
      </c>
    </row>
    <row r="77" spans="1:9" s="71" customFormat="1" ht="30" customHeight="1" x14ac:dyDescent="0.25">
      <c r="A77" s="80" t="s">
        <v>122</v>
      </c>
      <c r="B77" s="81" t="s">
        <v>123</v>
      </c>
      <c r="C77" s="82" t="s">
        <v>124</v>
      </c>
      <c r="D77" s="47">
        <v>1</v>
      </c>
      <c r="E77" s="50">
        <f>267/100</f>
        <v>2.67</v>
      </c>
      <c r="F77" s="50">
        <f>D77*E77</f>
        <v>2.67</v>
      </c>
      <c r="G77" s="66">
        <v>2762.35</v>
      </c>
      <c r="H77" s="83">
        <f>G77*F77</f>
        <v>7375.4744999999994</v>
      </c>
      <c r="I77" s="84">
        <f>H77/12/C20</f>
        <v>0.46142858483483479</v>
      </c>
    </row>
    <row r="78" spans="1:9" s="71" customFormat="1" ht="33" customHeight="1" x14ac:dyDescent="0.25">
      <c r="A78" s="85" t="s">
        <v>125</v>
      </c>
      <c r="B78" s="86" t="s">
        <v>126</v>
      </c>
      <c r="C78" s="87" t="s">
        <v>127</v>
      </c>
      <c r="D78" s="7">
        <v>1</v>
      </c>
      <c r="E78" s="27">
        <v>12</v>
      </c>
      <c r="F78" s="27">
        <f>D78*E78</f>
        <v>12</v>
      </c>
      <c r="G78" s="88">
        <v>143.83000000000001</v>
      </c>
      <c r="H78" s="27">
        <f>F78*G78</f>
        <v>1725.96</v>
      </c>
      <c r="I78" s="45">
        <f>H78/12/C20</f>
        <v>0.10798048048048049</v>
      </c>
    </row>
    <row r="79" spans="1:9" s="71" customFormat="1" ht="45.75" customHeight="1" x14ac:dyDescent="0.25">
      <c r="A79" s="20"/>
      <c r="B79" s="89" t="s">
        <v>128</v>
      </c>
      <c r="C79" s="22" t="s">
        <v>129</v>
      </c>
      <c r="D79" s="20">
        <v>12</v>
      </c>
      <c r="E79" s="90">
        <f>C20</f>
        <v>1332</v>
      </c>
      <c r="F79" s="91">
        <f>D79*E79</f>
        <v>15984</v>
      </c>
      <c r="G79" s="92">
        <f>0.66+0.65+0.81+0.99</f>
        <v>3.1100000000000003</v>
      </c>
      <c r="H79" s="83">
        <f>F79*G79</f>
        <v>49710.240000000005</v>
      </c>
      <c r="I79" s="93">
        <f>H79/12/C20</f>
        <v>3.1100000000000003</v>
      </c>
    </row>
    <row r="80" spans="1:9" s="71" customFormat="1" ht="27" customHeight="1" x14ac:dyDescent="0.25">
      <c r="A80" s="94"/>
      <c r="B80" s="95" t="s">
        <v>130</v>
      </c>
      <c r="C80" s="94"/>
      <c r="D80" s="94"/>
      <c r="E80" s="96"/>
      <c r="F80" s="97"/>
      <c r="G80" s="98"/>
      <c r="H80" s="70"/>
      <c r="I80" s="99"/>
    </row>
    <row r="81" spans="1:11" s="71" customFormat="1" ht="34.5" customHeight="1" x14ac:dyDescent="0.25">
      <c r="A81" s="7"/>
      <c r="B81" s="100" t="s">
        <v>131</v>
      </c>
      <c r="C81" s="7" t="s">
        <v>132</v>
      </c>
      <c r="D81" s="7">
        <v>1</v>
      </c>
      <c r="E81" s="101">
        <v>43</v>
      </c>
      <c r="F81" s="102">
        <f t="shared" ref="F81:F86" si="3">D81*E81</f>
        <v>43</v>
      </c>
      <c r="G81" s="103">
        <v>14.17</v>
      </c>
      <c r="H81" s="27">
        <f t="shared" ref="H81:H86" si="4">F81*G81</f>
        <v>609.30999999999995</v>
      </c>
      <c r="I81" s="45">
        <f>H81/12/C20</f>
        <v>3.8119994994994993E-2</v>
      </c>
    </row>
    <row r="82" spans="1:11" s="71" customFormat="1" ht="29.25" customHeight="1" x14ac:dyDescent="0.25">
      <c r="A82" s="7"/>
      <c r="B82" s="100" t="s">
        <v>133</v>
      </c>
      <c r="C82" s="7" t="s">
        <v>134</v>
      </c>
      <c r="D82" s="7">
        <v>1</v>
      </c>
      <c r="E82" s="101">
        <v>187</v>
      </c>
      <c r="F82" s="102">
        <f t="shared" si="3"/>
        <v>187</v>
      </c>
      <c r="G82" s="103">
        <v>7.5</v>
      </c>
      <c r="H82" s="27">
        <f t="shared" si="4"/>
        <v>1402.5</v>
      </c>
      <c r="I82" s="45">
        <f>H82/12/C20</f>
        <v>8.7743993993993991E-2</v>
      </c>
    </row>
    <row r="83" spans="1:11" s="71" customFormat="1" ht="67.5" customHeight="1" x14ac:dyDescent="0.25">
      <c r="A83" s="7"/>
      <c r="B83" s="100" t="s">
        <v>135</v>
      </c>
      <c r="C83" s="7" t="s">
        <v>136</v>
      </c>
      <c r="D83" s="7">
        <v>1</v>
      </c>
      <c r="E83" s="101">
        <v>232</v>
      </c>
      <c r="F83" s="102">
        <f t="shared" si="3"/>
        <v>232</v>
      </c>
      <c r="G83" s="103">
        <v>21.67</v>
      </c>
      <c r="H83" s="27">
        <f t="shared" si="4"/>
        <v>5027.4400000000005</v>
      </c>
      <c r="I83" s="45">
        <f>H83/12/C20</f>
        <v>0.31452952952952956</v>
      </c>
    </row>
    <row r="84" spans="1:11" s="71" customFormat="1" ht="26.25" customHeight="1" x14ac:dyDescent="0.25">
      <c r="A84" s="7"/>
      <c r="B84" s="100" t="s">
        <v>137</v>
      </c>
      <c r="C84" s="7" t="s">
        <v>138</v>
      </c>
      <c r="D84" s="7">
        <v>1</v>
      </c>
      <c r="E84" s="101">
        <v>66</v>
      </c>
      <c r="F84" s="102">
        <f t="shared" si="3"/>
        <v>66</v>
      </c>
      <c r="G84" s="103">
        <v>122.5</v>
      </c>
      <c r="H84" s="27">
        <f t="shared" si="4"/>
        <v>8085</v>
      </c>
      <c r="I84" s="45">
        <f>H84/12/C20</f>
        <v>0.50581831831831836</v>
      </c>
    </row>
    <row r="85" spans="1:11" s="71" customFormat="1" ht="26.25" customHeight="1" x14ac:dyDescent="0.25">
      <c r="A85" s="7"/>
      <c r="B85" s="100" t="s">
        <v>139</v>
      </c>
      <c r="C85" s="7" t="s">
        <v>138</v>
      </c>
      <c r="D85" s="7">
        <v>1</v>
      </c>
      <c r="E85" s="101">
        <v>9</v>
      </c>
      <c r="F85" s="102">
        <f t="shared" si="3"/>
        <v>9</v>
      </c>
      <c r="G85" s="103">
        <v>158.33000000000001</v>
      </c>
      <c r="H85" s="27">
        <f t="shared" si="4"/>
        <v>1424.97</v>
      </c>
      <c r="I85" s="45">
        <f>H85/12/C20</f>
        <v>8.9149774774774773E-2</v>
      </c>
    </row>
    <row r="86" spans="1:11" s="71" customFormat="1" ht="33.75" customHeight="1" x14ac:dyDescent="0.25">
      <c r="A86" s="7"/>
      <c r="B86" s="100" t="s">
        <v>140</v>
      </c>
      <c r="C86" s="7" t="s">
        <v>141</v>
      </c>
      <c r="D86" s="7">
        <v>1</v>
      </c>
      <c r="E86" s="101">
        <v>36</v>
      </c>
      <c r="F86" s="102">
        <f t="shared" si="3"/>
        <v>36</v>
      </c>
      <c r="G86" s="103">
        <v>14.17</v>
      </c>
      <c r="H86" s="27">
        <f t="shared" si="4"/>
        <v>510.12</v>
      </c>
      <c r="I86" s="45">
        <f>H86/12/C20</f>
        <v>3.1914414414414415E-2</v>
      </c>
    </row>
    <row r="87" spans="1:11" s="105" customFormat="1" ht="15" customHeight="1" x14ac:dyDescent="0.25">
      <c r="A87" s="125" t="s">
        <v>142</v>
      </c>
      <c r="B87" s="125"/>
      <c r="C87" s="125"/>
      <c r="D87" s="125"/>
      <c r="E87" s="125"/>
      <c r="F87" s="125"/>
      <c r="G87" s="125"/>
      <c r="H87" s="104"/>
      <c r="I87" s="39"/>
    </row>
    <row r="88" spans="1:11" s="71" customFormat="1" ht="69.75" customHeight="1" x14ac:dyDescent="0.25">
      <c r="A88" s="54"/>
      <c r="B88" s="106" t="s">
        <v>143</v>
      </c>
      <c r="C88" s="107"/>
      <c r="D88" s="7"/>
      <c r="E88" s="27"/>
      <c r="F88" s="27"/>
      <c r="G88" s="66"/>
      <c r="H88" s="27">
        <f>H90</f>
        <v>68900</v>
      </c>
      <c r="I88" s="27">
        <f>H88/12/C20</f>
        <v>4.3105605605605604</v>
      </c>
      <c r="J88" s="108">
        <v>25.35</v>
      </c>
    </row>
    <row r="89" spans="1:11" ht="21" customHeight="1" x14ac:dyDescent="0.25">
      <c r="A89" s="123" t="s">
        <v>144</v>
      </c>
      <c r="B89" s="123"/>
      <c r="C89" s="123"/>
      <c r="D89" s="123"/>
      <c r="E89" s="123"/>
      <c r="F89" s="123"/>
      <c r="G89" s="123"/>
      <c r="H89" s="109">
        <f>SUM(H31:H86)</f>
        <v>336286.44183758192</v>
      </c>
      <c r="I89" s="110">
        <f>SUM(I31:I88)</f>
        <v>25.349502116965837</v>
      </c>
    </row>
    <row r="90" spans="1:11" ht="20.25" customHeight="1" x14ac:dyDescent="0.25">
      <c r="A90" s="123" t="s">
        <v>145</v>
      </c>
      <c r="B90" s="123"/>
      <c r="C90" s="123"/>
      <c r="D90" s="123"/>
      <c r="E90" s="123"/>
      <c r="F90" s="123"/>
      <c r="G90" s="123"/>
      <c r="H90" s="111">
        <v>68900</v>
      </c>
      <c r="I90" s="110"/>
    </row>
    <row r="91" spans="1:11" ht="20.25" customHeight="1" x14ac:dyDescent="0.25">
      <c r="A91" s="123" t="s">
        <v>146</v>
      </c>
      <c r="B91" s="123"/>
      <c r="C91" s="123"/>
      <c r="D91" s="123"/>
      <c r="E91" s="123"/>
      <c r="F91" s="123"/>
      <c r="G91" s="123"/>
      <c r="H91" s="109">
        <f>H90+H89</f>
        <v>405186.44183758192</v>
      </c>
      <c r="I91" s="110"/>
    </row>
    <row r="92" spans="1:11" ht="27.75" customHeight="1" x14ac:dyDescent="0.25">
      <c r="A92" s="123" t="s">
        <v>147</v>
      </c>
      <c r="B92" s="123"/>
      <c r="C92" s="123"/>
      <c r="D92" s="123"/>
      <c r="E92" s="123"/>
      <c r="F92" s="123"/>
      <c r="G92" s="123"/>
      <c r="H92" s="112">
        <f>H91/12/C20</f>
        <v>25.349502116965837</v>
      </c>
      <c r="I92" s="113"/>
      <c r="J92" s="4" t="s">
        <v>148</v>
      </c>
      <c r="K92" s="114"/>
    </row>
    <row r="94" spans="1:11" ht="15" customHeight="1" x14ac:dyDescent="0.25">
      <c r="B94" s="115"/>
      <c r="C94" s="116"/>
    </row>
    <row r="95" spans="1:11" ht="15" customHeight="1" x14ac:dyDescent="0.25">
      <c r="B95" s="122"/>
      <c r="C95" s="122"/>
    </row>
    <row r="96" spans="1:11" ht="15" customHeight="1" x14ac:dyDescent="0.25">
      <c r="B96" s="117"/>
      <c r="C96" s="116"/>
    </row>
  </sheetData>
  <mergeCells count="31">
    <mergeCell ref="B1:I4"/>
    <mergeCell ref="A54:G54"/>
    <mergeCell ref="A67:G67"/>
    <mergeCell ref="A74:G74"/>
    <mergeCell ref="A87:G87"/>
    <mergeCell ref="A30:I30"/>
    <mergeCell ref="A39:G39"/>
    <mergeCell ref="A40:G40"/>
    <mergeCell ref="A46:G46"/>
    <mergeCell ref="A53:G53"/>
    <mergeCell ref="C22:E22"/>
    <mergeCell ref="C23:E23"/>
    <mergeCell ref="A25:I25"/>
    <mergeCell ref="A26:I26"/>
    <mergeCell ref="A27:I27"/>
    <mergeCell ref="C17:E17"/>
    <mergeCell ref="F5:I5"/>
    <mergeCell ref="A90:G90"/>
    <mergeCell ref="A91:G91"/>
    <mergeCell ref="A92:G92"/>
    <mergeCell ref="B95:C95"/>
    <mergeCell ref="A89:G89"/>
    <mergeCell ref="C18:E18"/>
    <mergeCell ref="C19:E19"/>
    <mergeCell ref="C20:E20"/>
    <mergeCell ref="C21:E21"/>
    <mergeCell ref="B7:I10"/>
    <mergeCell ref="C13:E13"/>
    <mergeCell ref="C14:E14"/>
    <mergeCell ref="C15:E15"/>
    <mergeCell ref="C16:E16"/>
  </mergeCells>
  <pageMargins left="1.1811023622047245" right="0.39370078740157483" top="0.59055118110236227" bottom="0.59055118110236227" header="0.51181102362204722" footer="0.51181102362204722"/>
  <pageSetup paperSize="9" scale="6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2023-05-24T11:31:28Z</cp:lastPrinted>
  <dcterms:created xsi:type="dcterms:W3CDTF">2006-09-28T05:33:49Z</dcterms:created>
  <dcterms:modified xsi:type="dcterms:W3CDTF">2023-06-30T06:33:40Z</dcterms:modified>
  <dc:language>ru-RU</dc:language>
</cp:coreProperties>
</file>